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3" i="1" l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<sst xmlns="http://schemas.openxmlformats.org/spreadsheetml/2006/main" count="151" uniqueCount="74">
  <si>
    <t>NABAVA</t>
  </si>
  <si>
    <t>Šifra</t>
  </si>
  <si>
    <t>Naziv proizvoda</t>
  </si>
  <si>
    <t>Grupa proizvoda</t>
  </si>
  <si>
    <t>Datum</t>
  </si>
  <si>
    <t>Jed. Cijena</t>
  </si>
  <si>
    <t>Količina</t>
  </si>
  <si>
    <t>Ukupna vrijednost</t>
  </si>
  <si>
    <t>RM100</t>
  </si>
  <si>
    <t>VIJAK 1</t>
  </si>
  <si>
    <t>OKOVI I VIJCI</t>
  </si>
  <si>
    <t>RM101</t>
  </si>
  <si>
    <t>HRAST I-V 25mm</t>
  </si>
  <si>
    <t>GRAĐA</t>
  </si>
  <si>
    <t>RM102</t>
  </si>
  <si>
    <t>LAK POLUMAT</t>
  </si>
  <si>
    <t>LAKOVI I BOJE</t>
  </si>
  <si>
    <t>RM103</t>
  </si>
  <si>
    <t>IVERICA 32</t>
  </si>
  <si>
    <t>RM104</t>
  </si>
  <si>
    <t>HRAST I-V 32mm</t>
  </si>
  <si>
    <t>RM105</t>
  </si>
  <si>
    <t>RM106</t>
  </si>
  <si>
    <t>HRAST I-V 38mm</t>
  </si>
  <si>
    <t>RM107</t>
  </si>
  <si>
    <t>VODILICA 1</t>
  </si>
  <si>
    <t>RM108</t>
  </si>
  <si>
    <t>RM109</t>
  </si>
  <si>
    <t>STAKLA 1</t>
  </si>
  <si>
    <t>STAKLA I OGLEDALA</t>
  </si>
  <si>
    <t>RM110</t>
  </si>
  <si>
    <t>RM111</t>
  </si>
  <si>
    <t>LJEPILO 1</t>
  </si>
  <si>
    <t>LJEPILA</t>
  </si>
  <si>
    <t>RM112</t>
  </si>
  <si>
    <t>BRUSNI 1</t>
  </si>
  <si>
    <t>BRUSNI PAPIR</t>
  </si>
  <si>
    <t>RM113</t>
  </si>
  <si>
    <t>RM114</t>
  </si>
  <si>
    <t>RM115</t>
  </si>
  <si>
    <t>RM116</t>
  </si>
  <si>
    <t>BRUSNI 2</t>
  </si>
  <si>
    <t>RM117</t>
  </si>
  <si>
    <t>VODILICA 2</t>
  </si>
  <si>
    <t>RM118</t>
  </si>
  <si>
    <t>RM119</t>
  </si>
  <si>
    <t>HRAST I-V 50mm</t>
  </si>
  <si>
    <t>RM120</t>
  </si>
  <si>
    <t>RM121</t>
  </si>
  <si>
    <t>RM122</t>
  </si>
  <si>
    <t>RM123</t>
  </si>
  <si>
    <t>RM124</t>
  </si>
  <si>
    <t>RM125</t>
  </si>
  <si>
    <t>RM126</t>
  </si>
  <si>
    <t>RM127</t>
  </si>
  <si>
    <t>RM128</t>
  </si>
  <si>
    <t>RM129</t>
  </si>
  <si>
    <t>RM130</t>
  </si>
  <si>
    <t>RM131</t>
  </si>
  <si>
    <t>STAKLA 2</t>
  </si>
  <si>
    <t>RM132</t>
  </si>
  <si>
    <t>RM133</t>
  </si>
  <si>
    <t>RM134</t>
  </si>
  <si>
    <t>IVERICA 10</t>
  </si>
  <si>
    <t>RM135</t>
  </si>
  <si>
    <t>RM136</t>
  </si>
  <si>
    <t>LJEPILO 2</t>
  </si>
  <si>
    <t>RM137</t>
  </si>
  <si>
    <t>RM138</t>
  </si>
  <si>
    <t>RM139</t>
  </si>
  <si>
    <t>RM140</t>
  </si>
  <si>
    <t>Pomoću funkcija prikazati zadnju nabavnu jediničnu cijenu za sve materijale</t>
  </si>
  <si>
    <t>MATERIJALI</t>
  </si>
  <si>
    <t>ZADNJA NABAVNA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</si>
</sst>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14" fontId="1" fillId="0" borderId="8" xfId="0" applyNumberFormat="1" applyFont="1" applyBorder="1"/>
    <xf numFmtId="4" fontId="1" fillId="0" borderId="8" xfId="0" applyNumberFormat="1" applyFont="1" applyFill="1" applyBorder="1"/>
    <xf numFmtId="4" fontId="1" fillId="0" borderId="9" xfId="0" applyNumberFormat="1" applyFont="1" applyBorder="1"/>
    <xf numFmtId="1" fontId="1" fillId="0" borderId="8" xfId="0" applyNumberFormat="1" applyFont="1" applyBorder="1"/>
    <xf numFmtId="0" fontId="1" fillId="0" borderId="8" xfId="0" applyFont="1" applyFill="1" applyBorder="1"/>
    <xf numFmtId="0" fontId="1" fillId="0" borderId="10" xfId="0" applyFont="1" applyBorder="1"/>
    <xf numFmtId="0" fontId="1" fillId="0" borderId="11" xfId="0" applyFont="1" applyBorder="1"/>
    <xf numFmtId="14" fontId="1" fillId="0" borderId="11" xfId="0" applyNumberFormat="1" applyFont="1" applyBorder="1"/>
    <xf numFmtId="4" fontId="1" fillId="0" borderId="11" xfId="0" applyNumberFormat="1" applyFont="1" applyFill="1" applyBorder="1"/>
    <xf numFmtId="0" fontId="1" fillId="0" borderId="11" xfId="0" applyFont="1" applyFill="1" applyBorder="1"/>
    <xf numFmtId="0" fontId="1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9" xfId="0" applyFont="1" applyBorder="1"/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N15" sqref="N15"/>
    </sheetView>
  </sheetViews>
  <sheetFormatPr defaultRowHeight="15" x14ac:dyDescent="0.25"/>
  <cols>
    <col min="10" max="10" width="13.85546875" customWidth="1"/>
    <col min="11" max="11" width="15.5703125" customWidth="1"/>
  </cols>
  <sheetData>
    <row r="1" spans="1:14" ht="15.75" thickBot="1" x14ac:dyDescent="0.3">
      <c r="A1" s="1" t="s">
        <v>0</v>
      </c>
      <c r="B1" s="2"/>
      <c r="C1" s="2"/>
      <c r="D1" s="2"/>
      <c r="E1" s="2"/>
      <c r="F1" s="2"/>
      <c r="G1" s="3"/>
      <c r="J1" s="19" t="s">
        <v>71</v>
      </c>
      <c r="K1" s="19"/>
      <c r="L1" s="19"/>
      <c r="M1" s="19"/>
      <c r="N1" s="19"/>
    </row>
    <row r="2" spans="1:14" ht="15.75" thickBot="1" x14ac:dyDescent="0.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J2" s="19"/>
      <c r="K2" s="19"/>
      <c r="L2" s="19"/>
      <c r="M2" s="19"/>
      <c r="N2" s="19"/>
    </row>
    <row r="3" spans="1:14" x14ac:dyDescent="0.25">
      <c r="A3" s="7" t="s">
        <v>8</v>
      </c>
      <c r="B3" s="8" t="s">
        <v>9</v>
      </c>
      <c r="C3" s="8" t="s">
        <v>10</v>
      </c>
      <c r="D3" s="9">
        <v>41275</v>
      </c>
      <c r="E3" s="10">
        <v>3.5180180180180178</v>
      </c>
      <c r="F3" s="8">
        <v>666</v>
      </c>
      <c r="G3" s="11">
        <f>E3*F3</f>
        <v>2343</v>
      </c>
      <c r="J3" s="20" t="s">
        <v>72</v>
      </c>
      <c r="K3" s="21" t="s">
        <v>73</v>
      </c>
      <c r="L3" s="19"/>
      <c r="M3" s="19"/>
      <c r="N3" s="19"/>
    </row>
    <row r="4" spans="1:14" x14ac:dyDescent="0.25">
      <c r="A4" s="7" t="s">
        <v>11</v>
      </c>
      <c r="B4" s="8" t="s">
        <v>12</v>
      </c>
      <c r="C4" s="8" t="s">
        <v>13</v>
      </c>
      <c r="D4" s="9">
        <v>41275</v>
      </c>
      <c r="E4" s="10">
        <v>327.07692307692309</v>
      </c>
      <c r="F4" s="8">
        <v>13</v>
      </c>
      <c r="G4" s="11">
        <f t="shared" ref="G4:G43" si="0">E4*F4</f>
        <v>4252</v>
      </c>
      <c r="J4" s="7" t="s">
        <v>9</v>
      </c>
      <c r="K4" s="22"/>
      <c r="L4" s="19"/>
      <c r="M4" s="19"/>
      <c r="N4" s="19"/>
    </row>
    <row r="5" spans="1:14" x14ac:dyDescent="0.25">
      <c r="A5" s="7" t="s">
        <v>14</v>
      </c>
      <c r="B5" s="8" t="s">
        <v>15</v>
      </c>
      <c r="C5" s="8" t="s">
        <v>16</v>
      </c>
      <c r="D5" s="9">
        <v>41275</v>
      </c>
      <c r="E5" s="10">
        <v>122.27272727272727</v>
      </c>
      <c r="F5" s="8">
        <v>11</v>
      </c>
      <c r="G5" s="11">
        <f t="shared" si="0"/>
        <v>1345</v>
      </c>
      <c r="J5" s="7" t="s">
        <v>12</v>
      </c>
      <c r="K5" s="22"/>
      <c r="L5" s="19"/>
      <c r="M5" s="19"/>
      <c r="N5" s="19"/>
    </row>
    <row r="6" spans="1:14" x14ac:dyDescent="0.25">
      <c r="A6" s="7" t="s">
        <v>17</v>
      </c>
      <c r="B6" s="8" t="s">
        <v>18</v>
      </c>
      <c r="C6" s="8" t="s">
        <v>13</v>
      </c>
      <c r="D6" s="9">
        <v>41275</v>
      </c>
      <c r="E6" s="10">
        <v>135.625</v>
      </c>
      <c r="F6" s="8">
        <v>24</v>
      </c>
      <c r="G6" s="11">
        <f t="shared" si="0"/>
        <v>3255</v>
      </c>
      <c r="J6" s="7" t="s">
        <v>15</v>
      </c>
      <c r="K6" s="22"/>
      <c r="L6" s="19"/>
      <c r="M6" s="19"/>
      <c r="N6" s="19"/>
    </row>
    <row r="7" spans="1:14" x14ac:dyDescent="0.25">
      <c r="A7" s="7" t="s">
        <v>19</v>
      </c>
      <c r="B7" s="8" t="s">
        <v>20</v>
      </c>
      <c r="C7" s="8" t="s">
        <v>13</v>
      </c>
      <c r="D7" s="9">
        <v>41275</v>
      </c>
      <c r="E7" s="10">
        <v>119.71698113207547</v>
      </c>
      <c r="F7" s="8">
        <v>53</v>
      </c>
      <c r="G7" s="11">
        <f t="shared" si="0"/>
        <v>6345</v>
      </c>
      <c r="J7" s="7" t="s">
        <v>18</v>
      </c>
      <c r="K7" s="22"/>
      <c r="L7" s="19"/>
      <c r="M7" s="19"/>
      <c r="N7" s="19"/>
    </row>
    <row r="8" spans="1:14" x14ac:dyDescent="0.25">
      <c r="A8" s="7" t="s">
        <v>21</v>
      </c>
      <c r="B8" s="8" t="s">
        <v>15</v>
      </c>
      <c r="C8" s="8" t="s">
        <v>16</v>
      </c>
      <c r="D8" s="9">
        <v>41275</v>
      </c>
      <c r="E8" s="10">
        <v>42.560975609756099</v>
      </c>
      <c r="F8" s="8">
        <v>123</v>
      </c>
      <c r="G8" s="11">
        <f t="shared" si="0"/>
        <v>5235</v>
      </c>
      <c r="J8" s="7" t="s">
        <v>20</v>
      </c>
      <c r="K8" s="22"/>
      <c r="L8" s="19"/>
      <c r="M8" s="19"/>
      <c r="N8" s="19"/>
    </row>
    <row r="9" spans="1:14" x14ac:dyDescent="0.25">
      <c r="A9" s="7" t="s">
        <v>22</v>
      </c>
      <c r="B9" s="8" t="s">
        <v>23</v>
      </c>
      <c r="C9" s="8" t="s">
        <v>13</v>
      </c>
      <c r="D9" s="9">
        <v>41276</v>
      </c>
      <c r="E9" s="10">
        <v>18.887096774193548</v>
      </c>
      <c r="F9" s="8">
        <v>124</v>
      </c>
      <c r="G9" s="11">
        <f t="shared" si="0"/>
        <v>2342</v>
      </c>
      <c r="J9" s="7" t="s">
        <v>23</v>
      </c>
      <c r="K9" s="22"/>
      <c r="L9" s="19"/>
      <c r="M9" s="19"/>
      <c r="N9" s="19"/>
    </row>
    <row r="10" spans="1:14" x14ac:dyDescent="0.25">
      <c r="A10" s="7" t="s">
        <v>24</v>
      </c>
      <c r="B10" s="8" t="s">
        <v>25</v>
      </c>
      <c r="C10" s="8" t="s">
        <v>10</v>
      </c>
      <c r="D10" s="9">
        <v>41277</v>
      </c>
      <c r="E10" s="10">
        <v>144.49056603773585</v>
      </c>
      <c r="F10" s="8">
        <v>53</v>
      </c>
      <c r="G10" s="11">
        <f t="shared" si="0"/>
        <v>7658</v>
      </c>
      <c r="J10" s="7" t="s">
        <v>25</v>
      </c>
      <c r="K10" s="22"/>
      <c r="L10" s="19"/>
      <c r="M10" s="19"/>
      <c r="N10" s="19"/>
    </row>
    <row r="11" spans="1:14" x14ac:dyDescent="0.25">
      <c r="A11" s="7" t="s">
        <v>26</v>
      </c>
      <c r="B11" s="8" t="s">
        <v>12</v>
      </c>
      <c r="C11" s="8" t="s">
        <v>13</v>
      </c>
      <c r="D11" s="9">
        <v>41278</v>
      </c>
      <c r="E11" s="10">
        <v>517</v>
      </c>
      <c r="F11" s="8">
        <v>11</v>
      </c>
      <c r="G11" s="11">
        <f t="shared" si="0"/>
        <v>5687</v>
      </c>
      <c r="J11" s="7" t="s">
        <v>28</v>
      </c>
      <c r="K11" s="22"/>
      <c r="L11" s="19"/>
      <c r="M11" s="19"/>
      <c r="N11" s="19"/>
    </row>
    <row r="12" spans="1:14" x14ac:dyDescent="0.25">
      <c r="A12" s="7" t="s">
        <v>27</v>
      </c>
      <c r="B12" s="8" t="s">
        <v>28</v>
      </c>
      <c r="C12" s="12" t="s">
        <v>29</v>
      </c>
      <c r="D12" s="9">
        <v>41279</v>
      </c>
      <c r="E12" s="10">
        <v>193.41666666666666</v>
      </c>
      <c r="F12" s="8">
        <v>24</v>
      </c>
      <c r="G12" s="11">
        <f t="shared" si="0"/>
        <v>4642</v>
      </c>
      <c r="J12" s="7" t="s">
        <v>32</v>
      </c>
      <c r="K12" s="22"/>
      <c r="L12" s="19"/>
      <c r="M12" s="19"/>
      <c r="N12" s="19"/>
    </row>
    <row r="13" spans="1:14" x14ac:dyDescent="0.25">
      <c r="A13" s="7" t="s">
        <v>30</v>
      </c>
      <c r="B13" s="8" t="s">
        <v>12</v>
      </c>
      <c r="C13" s="8" t="s">
        <v>13</v>
      </c>
      <c r="D13" s="9">
        <v>41280</v>
      </c>
      <c r="E13" s="10">
        <v>196.41666666666666</v>
      </c>
      <c r="F13" s="8">
        <v>12</v>
      </c>
      <c r="G13" s="11">
        <f t="shared" si="0"/>
        <v>2357</v>
      </c>
      <c r="J13" s="7" t="s">
        <v>35</v>
      </c>
      <c r="K13" s="22"/>
      <c r="L13" s="19"/>
      <c r="M13" s="19"/>
      <c r="N13" s="19"/>
    </row>
    <row r="14" spans="1:14" x14ac:dyDescent="0.25">
      <c r="A14" s="7" t="s">
        <v>31</v>
      </c>
      <c r="B14" s="8" t="s">
        <v>32</v>
      </c>
      <c r="C14" s="8" t="s">
        <v>33</v>
      </c>
      <c r="D14" s="9">
        <v>41281</v>
      </c>
      <c r="E14" s="10">
        <v>193.625</v>
      </c>
      <c r="F14" s="8">
        <v>24</v>
      </c>
      <c r="G14" s="11">
        <f t="shared" si="0"/>
        <v>4647</v>
      </c>
      <c r="J14" s="7" t="s">
        <v>9</v>
      </c>
      <c r="K14" s="22"/>
      <c r="L14" s="19"/>
      <c r="M14" s="19"/>
      <c r="N14" s="19"/>
    </row>
    <row r="15" spans="1:14" x14ac:dyDescent="0.25">
      <c r="A15" s="7" t="s">
        <v>34</v>
      </c>
      <c r="B15" s="8" t="s">
        <v>35</v>
      </c>
      <c r="C15" s="8" t="s">
        <v>36</v>
      </c>
      <c r="D15" s="9">
        <v>41282</v>
      </c>
      <c r="E15" s="10">
        <v>181.5</v>
      </c>
      <c r="F15" s="8">
        <v>24</v>
      </c>
      <c r="G15" s="11">
        <f t="shared" si="0"/>
        <v>4356</v>
      </c>
      <c r="J15" s="7" t="s">
        <v>41</v>
      </c>
      <c r="K15" s="22"/>
      <c r="L15" s="19"/>
      <c r="M15" s="19"/>
      <c r="N15" s="19"/>
    </row>
    <row r="16" spans="1:14" x14ac:dyDescent="0.25">
      <c r="A16" s="7" t="s">
        <v>37</v>
      </c>
      <c r="B16" s="8" t="s">
        <v>12</v>
      </c>
      <c r="C16" s="8" t="s">
        <v>13</v>
      </c>
      <c r="D16" s="9">
        <v>41307</v>
      </c>
      <c r="E16" s="10">
        <v>14.149425287356323</v>
      </c>
      <c r="F16" s="8">
        <v>87</v>
      </c>
      <c r="G16" s="11">
        <f t="shared" si="0"/>
        <v>1231</v>
      </c>
      <c r="J16" s="7" t="s">
        <v>43</v>
      </c>
      <c r="K16" s="22"/>
      <c r="L16" s="19"/>
      <c r="M16" s="19"/>
      <c r="N16" s="19"/>
    </row>
    <row r="17" spans="1:14" x14ac:dyDescent="0.25">
      <c r="A17" s="7" t="s">
        <v>38</v>
      </c>
      <c r="B17" s="8" t="s">
        <v>25</v>
      </c>
      <c r="C17" s="8" t="s">
        <v>10</v>
      </c>
      <c r="D17" s="9">
        <v>41307</v>
      </c>
      <c r="E17" s="10">
        <v>49.739130434782609</v>
      </c>
      <c r="F17" s="8">
        <v>23</v>
      </c>
      <c r="G17" s="11">
        <f t="shared" si="0"/>
        <v>1144</v>
      </c>
      <c r="J17" s="7" t="s">
        <v>46</v>
      </c>
      <c r="K17" s="22"/>
      <c r="L17" s="19"/>
      <c r="M17" s="19"/>
      <c r="N17" s="19"/>
    </row>
    <row r="18" spans="1:14" x14ac:dyDescent="0.25">
      <c r="A18" s="7" t="s">
        <v>39</v>
      </c>
      <c r="B18" s="8" t="s">
        <v>9</v>
      </c>
      <c r="C18" s="8" t="s">
        <v>10</v>
      </c>
      <c r="D18" s="9">
        <v>41307</v>
      </c>
      <c r="E18" s="10">
        <v>32.090909090909093</v>
      </c>
      <c r="F18" s="13">
        <v>44</v>
      </c>
      <c r="G18" s="11">
        <f t="shared" si="0"/>
        <v>1412</v>
      </c>
      <c r="J18" s="7" t="s">
        <v>59</v>
      </c>
      <c r="K18" s="22"/>
      <c r="L18" s="19"/>
      <c r="M18" s="19"/>
      <c r="N18" s="19"/>
    </row>
    <row r="19" spans="1:14" x14ac:dyDescent="0.25">
      <c r="A19" s="7" t="s">
        <v>40</v>
      </c>
      <c r="B19" s="8" t="s">
        <v>41</v>
      </c>
      <c r="C19" s="8" t="s">
        <v>36</v>
      </c>
      <c r="D19" s="9">
        <v>41307</v>
      </c>
      <c r="E19" s="10">
        <v>61.826086956521742</v>
      </c>
      <c r="F19" s="13">
        <v>23</v>
      </c>
      <c r="G19" s="11">
        <f t="shared" si="0"/>
        <v>1422</v>
      </c>
      <c r="J19" s="7" t="s">
        <v>63</v>
      </c>
      <c r="K19" s="22"/>
      <c r="L19" s="19"/>
      <c r="M19" s="19"/>
      <c r="N19" s="19"/>
    </row>
    <row r="20" spans="1:14" ht="15.75" thickBot="1" x14ac:dyDescent="0.3">
      <c r="A20" s="7" t="s">
        <v>42</v>
      </c>
      <c r="B20" s="8" t="s">
        <v>43</v>
      </c>
      <c r="C20" s="8" t="s">
        <v>10</v>
      </c>
      <c r="D20" s="9">
        <v>41307</v>
      </c>
      <c r="E20" s="10">
        <v>103.14285714285714</v>
      </c>
      <c r="F20" s="13">
        <v>14</v>
      </c>
      <c r="G20" s="11">
        <f t="shared" si="0"/>
        <v>1444</v>
      </c>
      <c r="J20" s="14" t="s">
        <v>66</v>
      </c>
      <c r="K20" s="23"/>
      <c r="L20" s="19"/>
      <c r="M20" s="19"/>
      <c r="N20" s="19"/>
    </row>
    <row r="21" spans="1:14" x14ac:dyDescent="0.25">
      <c r="A21" s="7" t="s">
        <v>44</v>
      </c>
      <c r="B21" s="8" t="s">
        <v>18</v>
      </c>
      <c r="C21" s="8" t="s">
        <v>13</v>
      </c>
      <c r="D21" s="9">
        <v>41307</v>
      </c>
      <c r="E21" s="10">
        <v>54.652173913043477</v>
      </c>
      <c r="F21" s="13">
        <v>23</v>
      </c>
      <c r="G21" s="11">
        <f t="shared" si="0"/>
        <v>1257</v>
      </c>
      <c r="J21" s="19"/>
      <c r="K21" s="19"/>
      <c r="L21" s="19"/>
      <c r="M21" s="19"/>
      <c r="N21" s="19"/>
    </row>
    <row r="22" spans="1:14" x14ac:dyDescent="0.25">
      <c r="A22" s="7" t="s">
        <v>45</v>
      </c>
      <c r="B22" s="8" t="s">
        <v>46</v>
      </c>
      <c r="C22" s="8" t="s">
        <v>13</v>
      </c>
      <c r="D22" s="9">
        <v>41308</v>
      </c>
      <c r="E22" s="10">
        <v>28.109090909090909</v>
      </c>
      <c r="F22" s="13">
        <v>55</v>
      </c>
      <c r="G22" s="11">
        <f t="shared" si="0"/>
        <v>1546</v>
      </c>
    </row>
    <row r="23" spans="1:14" x14ac:dyDescent="0.25">
      <c r="A23" s="7" t="s">
        <v>47</v>
      </c>
      <c r="B23" s="8" t="s">
        <v>15</v>
      </c>
      <c r="C23" s="8" t="s">
        <v>16</v>
      </c>
      <c r="D23" s="9">
        <v>41309</v>
      </c>
      <c r="E23" s="10">
        <v>32.264705882352942</v>
      </c>
      <c r="F23" s="13">
        <v>34</v>
      </c>
      <c r="G23" s="11">
        <f t="shared" si="0"/>
        <v>1097</v>
      </c>
    </row>
    <row r="24" spans="1:14" x14ac:dyDescent="0.25">
      <c r="A24" s="7" t="s">
        <v>48</v>
      </c>
      <c r="B24" s="8" t="s">
        <v>9</v>
      </c>
      <c r="C24" s="8" t="s">
        <v>10</v>
      </c>
      <c r="D24" s="9">
        <v>41310</v>
      </c>
      <c r="E24" s="10">
        <v>3.7097791798107256</v>
      </c>
      <c r="F24" s="13">
        <v>634</v>
      </c>
      <c r="G24" s="11">
        <f t="shared" si="0"/>
        <v>2352</v>
      </c>
    </row>
    <row r="25" spans="1:14" x14ac:dyDescent="0.25">
      <c r="A25" s="7" t="s">
        <v>49</v>
      </c>
      <c r="B25" s="8" t="s">
        <v>12</v>
      </c>
      <c r="C25" s="8" t="s">
        <v>13</v>
      </c>
      <c r="D25" s="9">
        <v>41311</v>
      </c>
      <c r="E25" s="10">
        <v>102.33333333333333</v>
      </c>
      <c r="F25" s="13">
        <v>24</v>
      </c>
      <c r="G25" s="11">
        <f t="shared" si="0"/>
        <v>2456</v>
      </c>
    </row>
    <row r="26" spans="1:14" x14ac:dyDescent="0.25">
      <c r="A26" s="7" t="s">
        <v>50</v>
      </c>
      <c r="B26" s="8" t="s">
        <v>32</v>
      </c>
      <c r="C26" s="8" t="s">
        <v>33</v>
      </c>
      <c r="D26" s="9">
        <v>41312</v>
      </c>
      <c r="E26" s="10">
        <v>54.577777777777776</v>
      </c>
      <c r="F26" s="13">
        <v>45</v>
      </c>
      <c r="G26" s="11">
        <f t="shared" si="0"/>
        <v>2456</v>
      </c>
    </row>
    <row r="27" spans="1:14" x14ac:dyDescent="0.25">
      <c r="A27" s="7" t="s">
        <v>51</v>
      </c>
      <c r="B27" s="8" t="s">
        <v>25</v>
      </c>
      <c r="C27" s="8" t="s">
        <v>10</v>
      </c>
      <c r="D27" s="9">
        <v>41334</v>
      </c>
      <c r="E27" s="10">
        <v>105.1875</v>
      </c>
      <c r="F27" s="13">
        <v>64</v>
      </c>
      <c r="G27" s="11">
        <f t="shared" si="0"/>
        <v>6732</v>
      </c>
    </row>
    <row r="28" spans="1:14" x14ac:dyDescent="0.25">
      <c r="A28" s="7" t="s">
        <v>52</v>
      </c>
      <c r="B28" s="8" t="s">
        <v>12</v>
      </c>
      <c r="C28" s="8" t="s">
        <v>13</v>
      </c>
      <c r="D28" s="9">
        <v>41334</v>
      </c>
      <c r="E28" s="10">
        <v>177.16666666666666</v>
      </c>
      <c r="F28" s="13">
        <v>24</v>
      </c>
      <c r="G28" s="11">
        <f t="shared" si="0"/>
        <v>4252</v>
      </c>
    </row>
    <row r="29" spans="1:14" x14ac:dyDescent="0.25">
      <c r="A29" s="7" t="s">
        <v>53</v>
      </c>
      <c r="B29" s="8" t="s">
        <v>15</v>
      </c>
      <c r="C29" s="8" t="s">
        <v>16</v>
      </c>
      <c r="D29" s="9">
        <v>41334</v>
      </c>
      <c r="E29" s="10">
        <v>2.4560439560439562</v>
      </c>
      <c r="F29" s="13">
        <v>546</v>
      </c>
      <c r="G29" s="11">
        <f t="shared" si="0"/>
        <v>1341</v>
      </c>
    </row>
    <row r="30" spans="1:14" x14ac:dyDescent="0.25">
      <c r="A30" s="7" t="s">
        <v>54</v>
      </c>
      <c r="B30" s="8" t="s">
        <v>28</v>
      </c>
      <c r="C30" s="12" t="s">
        <v>29</v>
      </c>
      <c r="D30" s="9">
        <v>41334</v>
      </c>
      <c r="E30" s="10">
        <v>21.75</v>
      </c>
      <c r="F30" s="13">
        <v>24</v>
      </c>
      <c r="G30" s="11">
        <f t="shared" si="0"/>
        <v>522</v>
      </c>
    </row>
    <row r="31" spans="1:14" x14ac:dyDescent="0.25">
      <c r="A31" s="7" t="s">
        <v>55</v>
      </c>
      <c r="B31" s="8" t="s">
        <v>43</v>
      </c>
      <c r="C31" s="8" t="s">
        <v>10</v>
      </c>
      <c r="D31" s="9">
        <v>41335</v>
      </c>
      <c r="E31" s="10">
        <v>29.152173913043477</v>
      </c>
      <c r="F31" s="13">
        <v>46</v>
      </c>
      <c r="G31" s="11">
        <f t="shared" si="0"/>
        <v>1341</v>
      </c>
    </row>
    <row r="32" spans="1:14" x14ac:dyDescent="0.25">
      <c r="A32" s="7" t="s">
        <v>56</v>
      </c>
      <c r="B32" s="8" t="s">
        <v>9</v>
      </c>
      <c r="C32" s="8" t="s">
        <v>10</v>
      </c>
      <c r="D32" s="9">
        <v>41336</v>
      </c>
      <c r="E32" s="10">
        <v>60.954545454545453</v>
      </c>
      <c r="F32" s="13">
        <v>22</v>
      </c>
      <c r="G32" s="11">
        <f t="shared" si="0"/>
        <v>1341</v>
      </c>
    </row>
    <row r="33" spans="1:7" x14ac:dyDescent="0.25">
      <c r="A33" s="7" t="s">
        <v>57</v>
      </c>
      <c r="B33" s="8" t="s">
        <v>46</v>
      </c>
      <c r="C33" s="8" t="s">
        <v>13</v>
      </c>
      <c r="D33" s="9">
        <v>41337</v>
      </c>
      <c r="E33" s="10">
        <v>53.227272727272727</v>
      </c>
      <c r="F33" s="13">
        <v>44</v>
      </c>
      <c r="G33" s="11">
        <f t="shared" si="0"/>
        <v>2342</v>
      </c>
    </row>
    <row r="34" spans="1:7" x14ac:dyDescent="0.25">
      <c r="A34" s="7" t="s">
        <v>58</v>
      </c>
      <c r="B34" s="8" t="s">
        <v>59</v>
      </c>
      <c r="C34" s="12" t="s">
        <v>29</v>
      </c>
      <c r="D34" s="9">
        <v>41365</v>
      </c>
      <c r="E34" s="10">
        <v>68.545454545454547</v>
      </c>
      <c r="F34" s="13">
        <v>66</v>
      </c>
      <c r="G34" s="11">
        <f t="shared" si="0"/>
        <v>4524</v>
      </c>
    </row>
    <row r="35" spans="1:7" x14ac:dyDescent="0.25">
      <c r="A35" s="7" t="s">
        <v>60</v>
      </c>
      <c r="B35" s="8" t="s">
        <v>18</v>
      </c>
      <c r="C35" s="8" t="s">
        <v>13</v>
      </c>
      <c r="D35" s="9">
        <v>41365</v>
      </c>
      <c r="E35" s="10">
        <v>106.40909090909091</v>
      </c>
      <c r="F35" s="13">
        <v>22</v>
      </c>
      <c r="G35" s="11">
        <f t="shared" si="0"/>
        <v>2341</v>
      </c>
    </row>
    <row r="36" spans="1:7" x14ac:dyDescent="0.25">
      <c r="A36" s="7" t="s">
        <v>61</v>
      </c>
      <c r="B36" s="8" t="s">
        <v>15</v>
      </c>
      <c r="C36" s="8" t="s">
        <v>16</v>
      </c>
      <c r="D36" s="9">
        <v>41365</v>
      </c>
      <c r="E36" s="10">
        <v>30.477272727272727</v>
      </c>
      <c r="F36" s="13">
        <v>44</v>
      </c>
      <c r="G36" s="11">
        <f t="shared" si="0"/>
        <v>1341</v>
      </c>
    </row>
    <row r="37" spans="1:7" x14ac:dyDescent="0.25">
      <c r="A37" s="7" t="s">
        <v>62</v>
      </c>
      <c r="B37" s="8" t="s">
        <v>63</v>
      </c>
      <c r="C37" s="8" t="s">
        <v>13</v>
      </c>
      <c r="D37" s="9">
        <v>41365</v>
      </c>
      <c r="E37" s="10">
        <v>5.1297468354430382</v>
      </c>
      <c r="F37" s="13">
        <v>632</v>
      </c>
      <c r="G37" s="11">
        <f t="shared" si="0"/>
        <v>3242</v>
      </c>
    </row>
    <row r="38" spans="1:7" x14ac:dyDescent="0.25">
      <c r="A38" s="7" t="s">
        <v>64</v>
      </c>
      <c r="B38" s="8" t="s">
        <v>12</v>
      </c>
      <c r="C38" s="8" t="s">
        <v>13</v>
      </c>
      <c r="D38" s="9">
        <v>41365</v>
      </c>
      <c r="E38" s="10">
        <v>77.043478260869563</v>
      </c>
      <c r="F38" s="13">
        <v>46</v>
      </c>
      <c r="G38" s="11">
        <f t="shared" si="0"/>
        <v>3544</v>
      </c>
    </row>
    <row r="39" spans="1:7" x14ac:dyDescent="0.25">
      <c r="A39" s="7" t="s">
        <v>65</v>
      </c>
      <c r="B39" s="8" t="s">
        <v>66</v>
      </c>
      <c r="C39" s="8" t="s">
        <v>33</v>
      </c>
      <c r="D39" s="9">
        <v>41365</v>
      </c>
      <c r="E39" s="10">
        <v>18.916666666666668</v>
      </c>
      <c r="F39" s="13">
        <v>24</v>
      </c>
      <c r="G39" s="11">
        <f t="shared" si="0"/>
        <v>454</v>
      </c>
    </row>
    <row r="40" spans="1:7" x14ac:dyDescent="0.25">
      <c r="A40" s="7" t="s">
        <v>67</v>
      </c>
      <c r="B40" s="8" t="s">
        <v>9</v>
      </c>
      <c r="C40" s="8" t="s">
        <v>10</v>
      </c>
      <c r="D40" s="9">
        <v>41366</v>
      </c>
      <c r="E40" s="10">
        <v>10.669303797468354</v>
      </c>
      <c r="F40" s="13">
        <v>632</v>
      </c>
      <c r="G40" s="11">
        <f t="shared" si="0"/>
        <v>6743</v>
      </c>
    </row>
    <row r="41" spans="1:7" x14ac:dyDescent="0.25">
      <c r="A41" s="7" t="s">
        <v>68</v>
      </c>
      <c r="B41" s="8" t="s">
        <v>15</v>
      </c>
      <c r="C41" s="8" t="s">
        <v>16</v>
      </c>
      <c r="D41" s="9">
        <v>41367</v>
      </c>
      <c r="E41" s="10">
        <v>106.54545454545455</v>
      </c>
      <c r="F41" s="13">
        <v>22</v>
      </c>
      <c r="G41" s="11">
        <f t="shared" si="0"/>
        <v>2344</v>
      </c>
    </row>
    <row r="42" spans="1:7" x14ac:dyDescent="0.25">
      <c r="A42" s="7" t="s">
        <v>69</v>
      </c>
      <c r="B42" s="8" t="s">
        <v>12</v>
      </c>
      <c r="C42" s="8" t="s">
        <v>13</v>
      </c>
      <c r="D42" s="9">
        <v>41368</v>
      </c>
      <c r="E42" s="10">
        <v>7.7954545454545459</v>
      </c>
      <c r="F42" s="13">
        <v>44</v>
      </c>
      <c r="G42" s="11">
        <f t="shared" si="0"/>
        <v>343</v>
      </c>
    </row>
    <row r="43" spans="1:7" ht="15.75" thickBot="1" x14ac:dyDescent="0.3">
      <c r="A43" s="14" t="s">
        <v>70</v>
      </c>
      <c r="B43" s="15" t="s">
        <v>35</v>
      </c>
      <c r="C43" s="15" t="s">
        <v>36</v>
      </c>
      <c r="D43" s="16">
        <v>41369</v>
      </c>
      <c r="E43" s="17">
        <v>9.5909090909090917</v>
      </c>
      <c r="F43" s="18">
        <v>66</v>
      </c>
      <c r="G43" s="11">
        <f t="shared" si="0"/>
        <v>633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alma02081971</dc:creator>
  <cp:lastModifiedBy>alma02081971</cp:lastModifiedBy>
  <dcterms:created xsi:type="dcterms:W3CDTF">2016-01-05T15:35:25Z</dcterms:created>
  <dcterms:modified xsi:type="dcterms:W3CDTF">2016-01-05T15:37:44Z</dcterms:modified>
</cp:coreProperties>
</file>